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DE759154-6C65-46BE-B72A-876A475A887B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6007-Krácení v projektu paušál" sheetId="1" r:id="rId1"/>
    <sheet name="vzorce" sheetId="2" state="hidden" r:id="rId2"/>
  </sheets>
  <definedNames>
    <definedName name="_xlnm._FilterDatabase" localSheetId="0" hidden="1">'6007-Krácení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<sst xmlns="http://schemas.openxmlformats.org/spreadsheetml/2006/main" count="66" uniqueCount="62">
  <si>
    <t>Název projektu:</t>
  </si>
  <si>
    <t xml:space="preserve">Edukace indigenních terénních pracovníků na Postoloprtsku s následnou praxí 2 </t>
  </si>
  <si>
    <t>Název žadatele:</t>
  </si>
  <si>
    <t xml:space="preserve">DRUG-OUT Klub z.s. </t>
  </si>
  <si>
    <t xml:space="preserve">Registrační číslo projektu: </t>
  </si>
  <si>
    <t xml:space="preserve">CZ.03.02.01/00/25_106/0006007 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</si>
  <si>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</si>
  <si>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</si>
  <si>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</si>
  <si>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</si>
  <si>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</si>
  <si>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</si>
  <si>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</si>
  <si>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</si>
  <si>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</si>
  <si>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</si>
  <si>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</si>
  <si>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</si>
  <si>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</si>
  <si>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</si>
  <si>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</si>
  <si>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</si>
  <si>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</si>
  <si>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</si>
  <si>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</si>
  <si>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</si>
  <si>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</si>
  <si>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</si>
  <si>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</si>
  <si>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</si>
  <si>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Vedoucí služby/koordinátor 0,3</t>
  </si>
  <si>
    <t>1.1.1.2</t>
  </si>
  <si>
    <t>Metodik 0,2</t>
  </si>
  <si>
    <t>S ohledem na popsanou náplň práce není možné pozici řadit do přímých osobních nákladů, je možné ji hradit z paušálu</t>
  </si>
  <si>
    <t>1.1.1.3</t>
  </si>
  <si>
    <t>Pracovník s CS pro oblast harm reduction 0,2</t>
  </si>
  <si>
    <t>1.1.1.4</t>
  </si>
  <si>
    <t>Pracovník s CS pro sociální oblast 0,2</t>
  </si>
  <si>
    <t>1.1.1.5</t>
  </si>
  <si>
    <t>Pracovník s CS pro zdravotní oblast 0,2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</si>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</sst>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2136000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2990400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480000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672000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1656000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2318400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29</v>
      </c>
      <c r="B18" s="30" t="s">
        <v>30</v>
      </c>
      <c r="C18" s="37">
        <v>30000</v>
      </c>
      <c r="D18" s="37">
        <v>24</v>
      </c>
      <c r="E18" s="10">
        <f t="shared" ref="E18:E55" si="3">C18*D18</f>
        <v>720000</v>
      </c>
      <c r="F18" s="41">
        <v>30000</v>
      </c>
      <c r="G18" s="37">
        <v>24</v>
      </c>
      <c r="H18" s="11">
        <f t="shared" si="1"/>
        <v>720000</v>
      </c>
      <c r="I18" s="12">
        <f t="shared" si="2"/>
        <v>0</v>
      </c>
      <c r="J18" s="45"/>
      <c r="K18" s="17"/>
    </row>
    <row r="19" spans="1:11" ht="76.5" x14ac:dyDescent="0.2">
      <c r="A19" s="29" t="s">
        <v>31</v>
      </c>
      <c r="B19" s="30" t="s">
        <v>32</v>
      </c>
      <c r="C19" s="37">
        <v>20000</v>
      </c>
      <c r="D19" s="37">
        <v>24</v>
      </c>
      <c r="E19" s="10">
        <f t="shared" si="3"/>
        <v>480000</v>
      </c>
      <c r="F19" s="41">
        <v>20000</v>
      </c>
      <c r="G19" s="37">
        <v>0</v>
      </c>
      <c r="H19" s="11">
        <f t="shared" si="1"/>
        <v>0</v>
      </c>
      <c r="I19" s="12">
        <f t="shared" si="2"/>
        <v>480000</v>
      </c>
      <c r="J19" s="45" t="s">
        <v>33</v>
      </c>
      <c r="K19" s="17"/>
    </row>
    <row r="20" spans="1:11" ht="25.5" hidden="1" x14ac:dyDescent="0.2">
      <c r="A20" s="29" t="s">
        <v>34</v>
      </c>
      <c r="B20" s="30" t="s">
        <v>35</v>
      </c>
      <c r="C20" s="37">
        <v>13000</v>
      </c>
      <c r="D20" s="37">
        <v>24</v>
      </c>
      <c r="E20" s="10">
        <f t="shared" si="3"/>
        <v>312000</v>
      </c>
      <c r="F20" s="41">
        <v>13000</v>
      </c>
      <c r="G20" s="37">
        <v>24</v>
      </c>
      <c r="H20" s="11">
        <f t="shared" si="1"/>
        <v>312000</v>
      </c>
      <c r="I20" s="12">
        <f t="shared" si="2"/>
        <v>0</v>
      </c>
      <c r="J20" s="45"/>
      <c r="K20" s="17"/>
    </row>
    <row r="21" spans="1:11" ht="25.5" hidden="1" x14ac:dyDescent="0.2">
      <c r="A21" s="29" t="s">
        <v>36</v>
      </c>
      <c r="B21" s="30" t="s">
        <v>37</v>
      </c>
      <c r="C21" s="37">
        <v>13000</v>
      </c>
      <c r="D21" s="37">
        <v>24</v>
      </c>
      <c r="E21" s="10">
        <f t="shared" si="3"/>
        <v>312000</v>
      </c>
      <c r="F21" s="41">
        <v>13000</v>
      </c>
      <c r="G21" s="37">
        <v>24</v>
      </c>
      <c r="H21" s="11">
        <f t="shared" si="1"/>
        <v>312000</v>
      </c>
      <c r="I21" s="12">
        <f t="shared" si="2"/>
        <v>0</v>
      </c>
      <c r="J21" s="45"/>
      <c r="K21" s="17"/>
    </row>
    <row r="22" spans="1:11" ht="25.5" hidden="1" x14ac:dyDescent="0.2">
      <c r="A22" s="29" t="s">
        <v>38</v>
      </c>
      <c r="B22" s="30" t="s">
        <v>39</v>
      </c>
      <c r="C22" s="37">
        <v>13000</v>
      </c>
      <c r="D22" s="37">
        <v>24</v>
      </c>
      <c r="E22" s="10">
        <f t="shared" si="3"/>
        <v>312000</v>
      </c>
      <c r="F22" s="41">
        <v>13000</v>
      </c>
      <c r="G22" s="37">
        <v>24</v>
      </c>
      <c r="H22" s="11">
        <f t="shared" si="1"/>
        <v>312000</v>
      </c>
      <c r="I22" s="12">
        <f t="shared" si="2"/>
        <v>0</v>
      </c>
      <c r="J22" s="45"/>
      <c r="K22" s="17"/>
    </row>
    <row r="23" spans="1:11" hidden="1" x14ac:dyDescent="0.2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'6007-Krácení v projektu paušál'!A15:A70</f>
        <v>1</v>
      </c>
      <c r="B1" t="str" cm="1">
        <f t="array" ref="B1:B56">'6007-Krácení v projektu paušál'!B15:B70</f>
        <v>Celkové způsobilé výdaje</v>
      </c>
      <c r="C1" cm="1">
        <f t="array" ref="C1:C56">'6007-Krácení v projektu paušál'!C15:C70</f>
        <v>0</v>
      </c>
      <c r="D1" cm="1">
        <f t="array" ref="D1:D56">'6007-Krácení v projektu paušál'!D15:D70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58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59</v>
      </c>
      <c r="G3" s="58" t="s">
        <v>18</v>
      </c>
    </row>
    <row r="4" spans="1:7" x14ac:dyDescent="0.25">
      <c r="A4" t="str">
        <v>1.1.1.1</v>
      </c>
      <c r="B4" t="str">
        <v>Vedoucí služby/koordinátor 0,3</v>
      </c>
      <c r="C4">
        <v>30000</v>
      </c>
      <c r="D4">
        <v>24</v>
      </c>
      <c r="F4" s="57" t="s">
        <v>48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Metodik 0,2</v>
      </c>
      <c r="C5">
        <v>20000</v>
      </c>
      <c r="D5">
        <v>24</v>
      </c>
      <c r="F5" s="57" t="s">
        <v>60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Pracovník s CS pro oblast harm reduction 0,2</v>
      </c>
      <c r="C6">
        <v>13000</v>
      </c>
      <c r="D6">
        <v>24</v>
      </c>
      <c r="F6" s="59" t="s">
        <v>61</v>
      </c>
      <c r="G6" s="59">
        <f>G4+G5</f>
        <v>0</v>
      </c>
    </row>
    <row r="7" spans="1:7" x14ac:dyDescent="0.25">
      <c r="A7" t="str">
        <v>1.1.1.4</v>
      </c>
      <c r="B7" t="str">
        <v>Pracovník s CS pro sociální oblast 0,2</v>
      </c>
      <c r="C7">
        <v>13000</v>
      </c>
      <c r="D7">
        <v>24</v>
      </c>
    </row>
    <row r="8" spans="1:7" x14ac:dyDescent="0.25">
      <c r="A8" t="str">
        <v>1.1.1.5</v>
      </c>
      <c r="B8" t="str">
        <v>Pracovník s CS pro zdravotní oblast 0,2</v>
      </c>
      <c r="C8">
        <v>13000</v>
      </c>
      <c r="D8">
        <v>24</v>
      </c>
    </row>
    <row r="9" spans="1:7" x14ac:dyDescent="0.2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2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25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 x14ac:dyDescent="0.2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2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2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2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6007-Krácení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2025-10-23T10:20:34Z</dcterms:modified>
  <cp:category/>
  <cp:contentStatus/>
</cp:coreProperties>
</file>